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<sst xmlns="http://schemas.openxmlformats.org/spreadsheetml/2006/main" count="208" uniqueCount="205">
  <si>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</si>
  <si>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</si>
  <si>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</si>
  <si>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</si>
  <si>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</si>
  <si>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</si>
  <si>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</si>
  <si>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</si>
  <si>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</si>
  <si>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</si>
  <si>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</si>
  <si>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</si>
  <si>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</si>
  <si>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</si>
  <si>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</si>
  <si>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</si>
  <si>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</si>
  <si>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</si>
  <si>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</si>
  <si>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</si>
  <si>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</si>
  <si>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</si>
  <si>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</si>
  <si>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</si>
  <si>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</si>
  <si>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</si>
  <si>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</si>
  <si>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</si>
  <si>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</si>
  <si>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</si>
  <si>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</si>
  <si>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</si>
  <si>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</si>
  <si>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</si>
  <si>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</si>
  <si>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</si>
  <si>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</si>
  <si>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</si>
  <si>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</si>
  <si>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</si>
  <si>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</si>
  <si>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</si>
  <si>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</si>
  <si>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</si>
  <si>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</si>
  <si>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</si>
  <si>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</si>
  <si>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</si>
  <si>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</si>
  <si>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</si>
  <si>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</si>
  <si>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</si>
  <si>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</si>
  <si>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</si>
  <si>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</si>
  <si>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</si>
  <si>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</si>
  <si>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</si>
  <si>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</si>
  <si>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</si>
  <si>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</si>
  <si>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</si>
  <si>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</si>
  <si>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</si>
  <si>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</si>
  <si>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</si>
  <si>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</si>
  <si>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</si>
  <si>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</si>
  <si>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</si>
  <si>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</si>
  <si>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</si>
  <si>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</si>
  <si>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</si>
  <si>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</si>
  <si>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</si>
  <si>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</si>
  <si>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</si>
  <si>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</si>
  <si>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</si>
  <si>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</si>
  <si>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</si>
  <si>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</si>
  <si>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</si>
  <si>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</si>
  <si>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</si>
  <si>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</si>
  <si>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</si>
  <si>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</si>
  <si>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</si>
  <si>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</si>
  <si>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</si>
  <si>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</si>
  <si>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</si>
  <si>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</si>
  <si>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</si>
  <si>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</si>
  <si>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</si>
  <si>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</si>
  <si>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</si>
  <si>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</si>
  <si>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</si>
  <si>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</si>
  <si>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</si>
  <si>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</si>
  <si>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</si>
  <si>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</si>
  <si>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</si>
  <si>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</si>
  <si>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</si>
  <si>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</si>
  <si>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</si>
  <si>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</si>
  <si>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</si>
  <si>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</si>
  <si>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</si>
  <si>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</si>
  <si>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</si>
  <si>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</si>
  <si>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</si>
  <si>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</si>
  <si>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</si>
  <si>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</si>
  <si>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</si>
  <si>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</si>
  <si>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</si>
  <si>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</si>
  <si>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</si>
  <si>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</si>
  <si>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</si>
  <si>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</si>
  <si>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</si>
  <si>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</si>
  <si>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</si>
  <si>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</si>
  <si>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</si>
  <si>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</si>
  <si>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</si>
  <si>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</si>
  <si>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</si>
  <si>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</si>
  <si>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</si>
  <si>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</si>
  <si>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</si>
  <si>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</si>
  <si>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</si>
  <si>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</si>
  <si>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</si>
  <si>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</si>
  <si>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</si>
  <si>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</si>
  <si>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</si>
  <si>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</si>
  <si>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</si>
  <si>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</si>
  <si>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</si>
  <si>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</si>
  <si>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</si>
  <si>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</si>
  <si>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</si>
  <si>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</si>
  <si>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</si>
  <si>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</si>
  <si>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</si>
  <si>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</si>
  <si>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</si>
  <si>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</si>
  <si>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</si>
  <si>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</si>
  <si>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</si>
  <si>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</si>
  <si>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</si>
  <si>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</si>
  <si>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</si>
  <si>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</si>
  <si>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</si>
  <si>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</si>
  <si>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</si>
  <si>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</si>
  <si>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</si>
  <si>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</si>
  <si>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</si>
  <si>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</si>
  <si>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</si>
  <si>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</si>
  <si>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</si>
  <si>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</si>
  <si>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</si>
  <si>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</si>
  <si>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</si>
  <si>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</si>
  <si>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</si>
  <si>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</si>
  <si>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</si>
  <si>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</si>
  <si>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</si>
  <si>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</si>
  <si>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</si>
  <si>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</si>
  <si>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</si>
  <si>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</si>
  <si>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</si>
  <si>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THE JORDAN WORSTED MILLS</t>
  </si>
  <si>
    <t>مصانع الآجواخ الاردنية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</si>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</sst>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141014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3</v>
      </c>
      <c r="F6" s="47">
        <v>3.36</v>
      </c>
      <c r="G6" s="47">
        <v>3.97</v>
      </c>
      <c r="H6" s="47">
        <v>4.1399999999999997</v>
      </c>
      <c r="I6" s="4" t="s">
        <v>195</v>
      </c>
    </row>
    <row r="7" spans="4:18" ht="20.100000000000001" customHeight="1" x14ac:dyDescent="0.2">
      <c r="D7" s="13" t="s">
        <v>87</v>
      </c>
      <c r="E7" s="47">
        <v>727057.65</v>
      </c>
      <c r="F7" s="16">
        <v>916002.28</v>
      </c>
      <c r="G7" s="16">
        <v>2740995.36</v>
      </c>
      <c r="H7" s="16">
        <v>1677561.94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244785</v>
      </c>
      <c r="F8" s="16">
        <v>274169</v>
      </c>
      <c r="G8" s="16">
        <v>718571</v>
      </c>
      <c r="H8" s="16">
        <v>415511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533</v>
      </c>
      <c r="F9" s="16">
        <v>432</v>
      </c>
      <c r="G9" s="16">
        <v>532</v>
      </c>
      <c r="H9" s="16">
        <v>579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15000000</v>
      </c>
      <c r="F10" s="16">
        <v>15000000</v>
      </c>
      <c r="G10" s="16">
        <v>15000000</v>
      </c>
      <c r="H10" s="16">
        <v>15000000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45000000</v>
      </c>
      <c r="F11" s="16">
        <v>50400000</v>
      </c>
      <c r="G11" s="16">
        <v>59550000</v>
      </c>
      <c r="H11" s="16">
        <v>62100000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4180618</v>
      </c>
      <c r="F16" s="41">
        <v>374300</v>
      </c>
      <c r="G16" s="41">
        <v>1865060</v>
      </c>
      <c r="H16" s="41">
        <v>3584656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2609434</v>
      </c>
      <c r="F17" s="16">
        <v>5491466</v>
      </c>
      <c r="G17" s="16">
        <v>12159</v>
      </c>
      <c r="H17" s="16">
        <v>338056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2927962</v>
      </c>
      <c r="F20" s="16">
        <v>2756308</v>
      </c>
      <c r="G20" s="16">
        <v>3036375</v>
      </c>
      <c r="H20" s="16">
        <v>3296048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3963167</v>
      </c>
      <c r="F21" s="16">
        <v>3248783</v>
      </c>
      <c r="G21" s="16">
        <v>3699936</v>
      </c>
      <c r="H21" s="16">
        <v>3431036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1229628</v>
      </c>
      <c r="F22" s="16">
        <v>3022583</v>
      </c>
      <c r="G22" s="16">
        <v>3513047</v>
      </c>
      <c r="H22" s="16">
        <v>3055335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15537961</v>
      </c>
      <c r="F23" s="16">
        <v>15704201</v>
      </c>
      <c r="G23" s="16">
        <v>17267224</v>
      </c>
      <c r="H23" s="16">
        <v>17107284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55098366</v>
      </c>
      <c r="F24" s="16">
        <v>57711811</v>
      </c>
      <c r="G24" s="16">
        <v>57475864</v>
      </c>
      <c r="H24" s="16">
        <v>58762869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186106</v>
      </c>
      <c r="F25" s="16">
        <v>233575</v>
      </c>
      <c r="G25" s="16">
        <v>194265</v>
      </c>
      <c r="H25" s="16">
        <v>457020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85404</v>
      </c>
      <c r="F26" s="16">
        <v>85404</v>
      </c>
      <c r="G26" s="16">
        <v>85404</v>
      </c>
      <c r="H26" s="16">
        <v>96321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271510</v>
      </c>
      <c r="F28" s="16">
        <v>318979</v>
      </c>
      <c r="G28" s="16">
        <v>279669</v>
      </c>
      <c r="H28" s="16">
        <v>553341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70907837</v>
      </c>
      <c r="F30" s="42">
        <v>73734991</v>
      </c>
      <c r="G30" s="42">
        <v>75022757</v>
      </c>
      <c r="H30" s="42">
        <v>76423494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59110</v>
      </c>
      <c r="F35" s="41">
        <v>57661</v>
      </c>
      <c r="G35" s="41">
        <v>199637</v>
      </c>
      <c r="H35" s="41">
        <v>489504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570966</v>
      </c>
      <c r="F36" s="16">
        <v>85783</v>
      </c>
      <c r="G36" s="16">
        <v>432345</v>
      </c>
      <c r="H36" s="16">
        <v>421369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640498</v>
      </c>
      <c r="F37" s="16">
        <v>1072605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1896016</v>
      </c>
      <c r="F39" s="16">
        <v>1878338</v>
      </c>
      <c r="G39" s="16">
        <v>1345333</v>
      </c>
      <c r="H39" s="16">
        <v>1667964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1190559</v>
      </c>
      <c r="F42" s="16">
        <v>1131204</v>
      </c>
      <c r="G42" s="16">
        <v>1054424</v>
      </c>
      <c r="H42" s="16">
        <v>997696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3086575</v>
      </c>
      <c r="F43" s="42">
        <v>3009542</v>
      </c>
      <c r="G43" s="42">
        <v>2399757</v>
      </c>
      <c r="H43" s="42">
        <v>2665660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15000000</v>
      </c>
      <c r="F46" s="44">
        <v>15000000</v>
      </c>
      <c r="G46" s="44">
        <v>15000000</v>
      </c>
      <c r="H46" s="44">
        <v>15000000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15000000</v>
      </c>
      <c r="F47" s="43">
        <v>15000000</v>
      </c>
      <c r="G47" s="43">
        <v>15000000</v>
      </c>
      <c r="H47" s="43">
        <v>15000000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15000000</v>
      </c>
      <c r="F48" s="43">
        <v>15000000</v>
      </c>
      <c r="G48" s="43">
        <v>15000000</v>
      </c>
      <c r="H48" s="43">
        <v>15000000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12532243</v>
      </c>
      <c r="F49" s="43">
        <v>12532243</v>
      </c>
      <c r="G49" s="43">
        <v>12532243</v>
      </c>
      <c r="H49" s="43">
        <v>12532243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10000000</v>
      </c>
      <c r="F50" s="43">
        <v>10000000</v>
      </c>
      <c r="G50" s="43">
        <v>10000000</v>
      </c>
      <c r="H50" s="43">
        <v>10000000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9333000</v>
      </c>
      <c r="F51" s="43">
        <v>9333000</v>
      </c>
      <c r="G51" s="43">
        <v>9333000</v>
      </c>
      <c r="H51" s="43">
        <v>9183000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50000</v>
      </c>
      <c r="F52" s="43">
        <v>50000</v>
      </c>
      <c r="G52" s="43">
        <v>50000</v>
      </c>
      <c r="H52" s="43">
        <v>50000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3375000</v>
      </c>
      <c r="F55" s="43">
        <v>3375000</v>
      </c>
      <c r="G55" s="43">
        <v>3750000</v>
      </c>
      <c r="H55" s="43">
        <v>3750000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3628610</v>
      </c>
      <c r="F57" s="43">
        <v>6408325</v>
      </c>
      <c r="G57" s="43">
        <v>8099525</v>
      </c>
      <c r="H57" s="43">
        <v>8844545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9149782</v>
      </c>
      <c r="F58" s="43">
        <v>9041813</v>
      </c>
      <c r="G58" s="43">
        <v>8965333</v>
      </c>
      <c r="H58" s="43">
        <v>9593239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63068635</v>
      </c>
      <c r="F59" s="43">
        <v>65740381</v>
      </c>
      <c r="G59" s="43">
        <v>67730101</v>
      </c>
      <c r="H59" s="43">
        <v>68953027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4752627</v>
      </c>
      <c r="F60" s="43">
        <v>4985068</v>
      </c>
      <c r="G60" s="43">
        <v>4892899</v>
      </c>
      <c r="H60" s="43">
        <v>4804807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70907837</v>
      </c>
      <c r="F61" s="45">
        <v>73734991</v>
      </c>
      <c r="G61" s="45">
        <v>75022757</v>
      </c>
      <c r="H61" s="45">
        <v>76423494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6027577</v>
      </c>
      <c r="F65" s="44">
        <v>8357707</v>
      </c>
      <c r="G65" s="44">
        <v>7270974</v>
      </c>
      <c r="H65" s="44">
        <v>8615883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3297287</v>
      </c>
      <c r="F66" s="43">
        <v>4378139</v>
      </c>
      <c r="G66" s="43">
        <v>3743677</v>
      </c>
      <c r="H66" s="43">
        <v>4367348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2730290</v>
      </c>
      <c r="F67" s="43">
        <v>3979568</v>
      </c>
      <c r="G67" s="43">
        <v>3527297</v>
      </c>
      <c r="H67" s="43">
        <v>4248535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1206580</v>
      </c>
      <c r="F68" s="43">
        <v>1624081</v>
      </c>
      <c r="G68" s="43">
        <v>1779375</v>
      </c>
      <c r="H68" s="43">
        <v>1329595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79973</v>
      </c>
      <c r="F69" s="43">
        <v>83947</v>
      </c>
      <c r="G69" s="43">
        <v>79557</v>
      </c>
      <c r="H69" s="43">
        <v>108873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47469</v>
      </c>
      <c r="F70" s="43">
        <v>89977</v>
      </c>
      <c r="G70" s="43">
        <v>137243</v>
      </c>
      <c r="H70" s="43">
        <v>137584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1443737</v>
      </c>
      <c r="F72" s="43">
        <v>2271540</v>
      </c>
      <c r="G72" s="43">
        <v>1668365</v>
      </c>
      <c r="H72" s="43">
        <v>2810067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2936935</v>
      </c>
      <c r="F73" s="43">
        <v>2485907</v>
      </c>
      <c r="G73" s="43">
        <v>3246911</v>
      </c>
      <c r="H73" s="43">
        <v>3287217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130273</v>
      </c>
      <c r="G74" s="43">
        <v>116393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4380672</v>
      </c>
      <c r="F75" s="43">
        <v>4627174</v>
      </c>
      <c r="G75" s="43">
        <v>4798883</v>
      </c>
      <c r="H75" s="43">
        <v>6097284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87213</v>
      </c>
      <c r="F76" s="43">
        <v>127571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4293459</v>
      </c>
      <c r="F77" s="43">
        <v>4499603</v>
      </c>
      <c r="G77" s="43">
        <v>4798883</v>
      </c>
      <c r="H77" s="43">
        <v>6097284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305000</v>
      </c>
      <c r="F78" s="43">
        <v>429374</v>
      </c>
      <c r="G78" s="43">
        <v>387000</v>
      </c>
      <c r="H78" s="43">
        <v>488763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100000</v>
      </c>
      <c r="F81" s="43">
        <v>100000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3888459</v>
      </c>
      <c r="F82" s="43">
        <v>3970229</v>
      </c>
      <c r="G82" s="43">
        <v>4411883</v>
      </c>
      <c r="H82" s="43">
        <v>5608521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433174</v>
      </c>
      <c r="F83" s="43">
        <v>566533</v>
      </c>
      <c r="G83" s="43">
        <v>561576</v>
      </c>
      <c r="H83" s="43">
        <v>697365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3455285</v>
      </c>
      <c r="F84" s="45">
        <v>3403696</v>
      </c>
      <c r="G84" s="45">
        <v>3850307</v>
      </c>
      <c r="H84" s="45">
        <v>4911156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374300</v>
      </c>
      <c r="F88" s="44">
        <v>1865060</v>
      </c>
      <c r="G88" s="44">
        <v>3584656</v>
      </c>
      <c r="H88" s="44">
        <v>4768728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5561206</v>
      </c>
      <c r="F89" s="43">
        <v>1658442</v>
      </c>
      <c r="G89" s="43">
        <v>-784129</v>
      </c>
      <c r="H89" s="43">
        <v>1131958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2043514</v>
      </c>
      <c r="F90" s="43">
        <v>350907</v>
      </c>
      <c r="G90" s="43">
        <v>3287476</v>
      </c>
      <c r="H90" s="43">
        <v>3216362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-3798402</v>
      </c>
      <c r="F91" s="43">
        <v>-3500109</v>
      </c>
      <c r="G91" s="43">
        <v>-4222943</v>
      </c>
      <c r="H91" s="43">
        <v>-5532392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4180618</v>
      </c>
      <c r="F92" s="45">
        <v>374300</v>
      </c>
      <c r="G92" s="45">
        <v>1865060</v>
      </c>
      <c r="H92" s="45">
        <v>3584656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1.6318999999999999</v>
      </c>
      <c r="F96" s="46">
        <f>+F8*100/F10</f>
        <v>1.8277933333333334</v>
      </c>
      <c r="G96" s="46">
        <f>+G8*100/G10</f>
        <v>4.7904733333333329</v>
      </c>
      <c r="H96" s="46">
        <f>+H8*100/H10</f>
        <v>2.7700733333333334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0.23035233333333333</v>
      </c>
      <c r="F97" s="47">
        <f>+F84/F10</f>
        <v>0.22691306666666666</v>
      </c>
      <c r="G97" s="47">
        <f>+G84/G10</f>
        <v>0.25668713333333332</v>
      </c>
      <c r="H97" s="47">
        <f>+H84/H10</f>
        <v>0.32741039999999999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0.22500000000000001</v>
      </c>
      <c r="F98" s="47">
        <f>+F55/F10</f>
        <v>0.22500000000000001</v>
      </c>
      <c r="G98" s="47">
        <f>+G55/G10</f>
        <v>0.25</v>
      </c>
      <c r="H98" s="47">
        <f>+H55/H10</f>
        <v>0.25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4.2045756666666669</v>
      </c>
      <c r="F99" s="47">
        <f>+F59/F10</f>
        <v>4.3826920666666664</v>
      </c>
      <c r="G99" s="47">
        <f>+G59/G10</f>
        <v>4.515340066666667</v>
      </c>
      <c r="H99" s="47">
        <f>+H59/H10</f>
        <v>4.5968684666666668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13.023527726367</v>
      </c>
      <c r="F100" s="47">
        <f>+F11/F84</f>
        <v>14.807432861219098</v>
      </c>
      <c r="G100" s="47">
        <f>+G11/G84</f>
        <v>15.466299180818568</v>
      </c>
      <c r="H100" s="47">
        <f>+H11/H84</f>
        <v>12.644680804275001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7.5</v>
      </c>
      <c r="F101" s="47">
        <f>+F55*100/F11</f>
        <v>6.6964285714285712</v>
      </c>
      <c r="G101" s="47">
        <f>+G55*100/G11</f>
        <v>6.2972292191435768</v>
      </c>
      <c r="H101" s="47">
        <f>+H55*100/H11</f>
        <v>6.0386473429951693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97.676457947752496</v>
      </c>
      <c r="F102" s="47">
        <f>+F55*100/F84</f>
        <v>99.156916481377891</v>
      </c>
      <c r="G102" s="47">
        <f>+G55*100/G84</f>
        <v>97.394831113467049</v>
      </c>
      <c r="H102" s="47">
        <f>+H55*100/H84</f>
        <v>76.356768141757257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0.71350838653793602</v>
      </c>
      <c r="F103" s="48">
        <f>+F11/F59</f>
        <v>0.76665208253052264</v>
      </c>
      <c r="G103" s="48">
        <f>+G11/G59</f>
        <v>0.87922502876527531</v>
      </c>
      <c r="H103" s="48">
        <f>+H11/H59</f>
        <v>0.90061310868919509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45.296642415351975</v>
      </c>
      <c r="F105" s="53">
        <f>+F67*100/F65</f>
        <v>47.61554814017768</v>
      </c>
      <c r="G105" s="53">
        <f>+G67*100/G65</f>
        <v>48.512028787339908</v>
      </c>
      <c r="H105" s="53">
        <f>+H67*100/H65</f>
        <v>49.310500154191971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72.677163643035996</v>
      </c>
      <c r="F106" s="54">
        <f>+F75*100/F65</f>
        <v>55.364156699917814</v>
      </c>
      <c r="G106" s="54">
        <f>+G75*100/G65</f>
        <v>66.00055233315372</v>
      </c>
      <c r="H106" s="54">
        <f>+H75*100/H65</f>
        <v>70.767952628883194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64.511146021029674</v>
      </c>
      <c r="F107" s="54">
        <f>+F82*100/F65</f>
        <v>47.503806965235803</v>
      </c>
      <c r="G107" s="54">
        <f>+G82*100/G65</f>
        <v>60.678019203479479</v>
      </c>
      <c r="H107" s="54">
        <f>+H82*100/H65</f>
        <v>65.095138826745909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5.483821203007504</v>
      </c>
      <c r="F108" s="54">
        <f>F82*100/F30</f>
        <v>5.3844571568470121</v>
      </c>
      <c r="G108" s="54">
        <f>G82*100/G30</f>
        <v>5.880726297488641</v>
      </c>
      <c r="H108" s="54">
        <f>H82*100/H30</f>
        <v>7.3387393149022992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5.4786107230638494</v>
      </c>
      <c r="F109" s="55">
        <f>+F84*100/F59</f>
        <v>5.1774814021841458</v>
      </c>
      <c r="G109" s="55">
        <f>+G84*100/G59</f>
        <v>5.684779652107709</v>
      </c>
      <c r="H109" s="55">
        <f>+H84*100/H59</f>
        <v>7.1224661391587638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4.352939153961219</v>
      </c>
      <c r="F111" s="46">
        <f>+F43*100/F30</f>
        <v>4.0815655622715132</v>
      </c>
      <c r="G111" s="46">
        <f>+G43*100/G30</f>
        <v>3.198705427474493</v>
      </c>
      <c r="H111" s="46">
        <f>+H43*100/H30</f>
        <v>3.4880111605470434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95.647060846038784</v>
      </c>
      <c r="F112" s="47">
        <f>+(F59+F60)*100/F30</f>
        <v>95.918434437728493</v>
      </c>
      <c r="G112" s="47">
        <f>+(G59+G60)*100/G30</f>
        <v>96.801294572525507</v>
      </c>
      <c r="H112" s="47">
        <f>+(H59+H60)*100/H30</f>
        <v>96.511988839452954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50.229575865983286</v>
      </c>
      <c r="F113" s="48">
        <f>+F75/F76</f>
        <v>36.271362613760182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8.5005794211435337E-2</v>
      </c>
      <c r="F115" s="46">
        <f>+F65/F30</f>
        <v>0.11334790832211535</v>
      </c>
      <c r="G115" s="46">
        <f>+G65/G30</f>
        <v>9.6916912824198134E-2</v>
      </c>
      <c r="H115" s="46">
        <f>+H65/H30</f>
        <v>0.11273866907995596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22.200202570807704</v>
      </c>
      <c r="F116" s="47">
        <f>+F65/F28</f>
        <v>26.201433323196824</v>
      </c>
      <c r="G116" s="47">
        <f>+G65/G28</f>
        <v>25.99849822468704</v>
      </c>
      <c r="H116" s="47">
        <f>+H65/H28</f>
        <v>15.570657153545463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0.4418414676206362</v>
      </c>
      <c r="F117" s="48">
        <f>+F65/F120</f>
        <v>0.60449803386595113</v>
      </c>
      <c r="G117" s="48">
        <f>+G65/G120</f>
        <v>0.4566652290233616</v>
      </c>
      <c r="H117" s="48">
        <f>+H65/H120</f>
        <v>0.55804808761007607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8.195057953097443</v>
      </c>
      <c r="F119" s="46">
        <f>+F23/F39</f>
        <v>8.36068960964427</v>
      </c>
      <c r="G119" s="46">
        <f>+G23/G39</f>
        <v>12.834907045318891</v>
      </c>
      <c r="H119" s="46">
        <f>+H23/H39</f>
        <v>10.256386828492701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13641945</v>
      </c>
      <c r="F120" s="42">
        <f>+F23-F39</f>
        <v>13825863</v>
      </c>
      <c r="G120" s="42">
        <f>+G23-G39</f>
        <v>15921891</v>
      </c>
      <c r="H120" s="42">
        <f>+H23-H39</f>
        <v>15439320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2019-09-17T07:18:04Z</dcterms:modified>
</cp:coreProperties>
</file>